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33 закупка 11.2022 (содержание перетяжек)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" i="1" l="1"/>
  <c r="K5" i="1" l="1"/>
  <c r="K6" i="1"/>
  <c r="H4" i="1"/>
  <c r="I4" i="1" s="1"/>
  <c r="J4" i="1" s="1"/>
  <c r="H5" i="1"/>
  <c r="I5" i="1" s="1"/>
  <c r="J5" i="1" s="1"/>
  <c r="H6" i="1"/>
  <c r="I6" i="1" s="1"/>
  <c r="J6" i="1" s="1"/>
  <c r="E7" i="1"/>
  <c r="F7" i="1"/>
  <c r="G7" i="1"/>
  <c r="K8" i="1" l="1"/>
  <c r="K7" i="1"/>
  <c r="H7" i="1"/>
  <c r="I7" i="1" l="1"/>
  <c r="J7" i="1" s="1"/>
</calcChain>
</file>

<file path=xl/sharedStrings.xml><?xml version="1.0" encoding="utf-8"?>
<sst xmlns="http://schemas.openxmlformats.org/spreadsheetml/2006/main" count="25" uniqueCount="22">
  <si>
    <t>Объект закупки</t>
  </si>
  <si>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</si>
  <si>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</si>
  <si>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</si>
  <si>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</si>
  <si>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</si>
  <si>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</si>
  <si>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</si>
  <si>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</si>
  <si>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</si>
  <si>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</si>
  <si>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1</t>
  </si>
  <si>
    <t>__________ В. А. Миронова</t>
  </si>
  <si>
    <t>Директор АНО «Центр городского развития Мурманской области»</t>
  </si>
  <si>
    <t>Среднее Квадртичное отлонение</t>
  </si>
  <si>
    <t>2</t>
  </si>
  <si>
    <t>3</t>
  </si>
  <si>
    <t>усл. ед.</t>
  </si>
  <si>
    <t>оказание услуг по обеспечению и контролю функционирования  оборудования Заказчика по проспекту Ленина в городе Мурманске (11.11.2022)</t>
  </si>
  <si>
    <t>оказание услуг по обеспечению и контролю функционирования  оборудования Заказчика по проспекту Ленина в городе Мурманске (с 21 ноября - по 30 ноября 2022 года)</t>
  </si>
  <si>
    <t>оказание услуг по обеспечению и контролю функционирования  оборудования Заказчика по проспекту Ленина в городе Мурманске (декабрь 2022 года)</t>
  </si>
  <si>
    <t>оказание услуг по обеспечению и контролю функционирования  оборудования Заказчика по проспекту Ленина в городе Мурманске (январь 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</si>
</sst>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wrapText="1"/>
    </xf>
    <xf numFmtId="4" fontId="1" fillId="0" borderId="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/>
    </xf>
    <xf numFmtId="4" fontId="3" fillId="0" borderId="1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85" zoomScaleNormal="85" workbookViewId="0">
      <selection activeCell="D6" sqref="D6"/>
    </sheetView>
  </sheetViews>
  <sheetFormatPr defaultRowHeight="15" x14ac:dyDescent="0.25"/>
  <cols>
    <col min="1" max="1" width="8.140625" style="5" customWidth="1"/>
    <col min="2" max="2" width="35.85546875" customWidth="1"/>
    <col min="3" max="3" width="12.710937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42578125" bestFit="1" customWidth="1"/>
    <col min="13" max="13" width="10" bestFit="1" customWidth="1"/>
  </cols>
  <sheetData>
    <row r="1" spans="1:11" ht="106.5" customHeight="1" thickBot="1" x14ac:dyDescent="0.3">
      <c r="A1" s="21"/>
      <c r="B1" s="22"/>
      <c r="C1" s="22"/>
      <c r="D1" s="22"/>
      <c r="E1" s="23"/>
      <c r="F1" s="23"/>
      <c r="G1" s="24" t="s">
        <v>18</v>
      </c>
      <c r="H1" s="24"/>
      <c r="I1" s="24"/>
      <c r="J1" s="24"/>
      <c r="K1" s="24"/>
    </row>
    <row r="2" spans="1:11" ht="60.75" customHeight="1" x14ac:dyDescent="0.25">
      <c r="A2" s="30" t="s">
        <v>4</v>
      </c>
      <c r="B2" s="31" t="s">
        <v>0</v>
      </c>
      <c r="C2" s="31" t="s">
        <v>1</v>
      </c>
      <c r="D2" s="31" t="s">
        <v>2</v>
      </c>
      <c r="E2" s="32" t="s">
        <v>6</v>
      </c>
      <c r="F2" s="32" t="s">
        <v>7</v>
      </c>
      <c r="G2" s="32" t="s">
        <v>8</v>
      </c>
      <c r="H2" s="32" t="s">
        <v>3</v>
      </c>
      <c r="I2" s="32" t="s">
        <v>14</v>
      </c>
      <c r="J2" s="32" t="s">
        <v>5</v>
      </c>
      <c r="K2" s="33" t="s">
        <v>9</v>
      </c>
    </row>
    <row r="3" spans="1:11" x14ac:dyDescent="0.25">
      <c r="A3" s="34"/>
      <c r="B3" s="27"/>
      <c r="C3" s="27"/>
      <c r="D3" s="27"/>
      <c r="E3" s="28"/>
      <c r="F3" s="28"/>
      <c r="G3" s="28"/>
      <c r="H3" s="28"/>
      <c r="I3" s="28"/>
      <c r="J3" s="28"/>
      <c r="K3" s="35"/>
    </row>
    <row r="4" spans="1:11" ht="90" x14ac:dyDescent="0.25">
      <c r="A4" s="36" t="s">
        <v>11</v>
      </c>
      <c r="B4" s="20" t="s">
        <v>19</v>
      </c>
      <c r="C4" s="20" t="s">
        <v>17</v>
      </c>
      <c r="D4" s="20">
        <v>1</v>
      </c>
      <c r="E4" s="12">
        <v>295000</v>
      </c>
      <c r="F4" s="12">
        <v>288900</v>
      </c>
      <c r="G4" s="12">
        <v>295400</v>
      </c>
      <c r="H4" s="12">
        <f t="shared" ref="H4:H6" si="0">AVERAGE(E4:G4)</f>
        <v>293100</v>
      </c>
      <c r="I4" s="12">
        <f t="shared" ref="I4:I6" si="1">SQRT(((SUM((POWER(E4-H4,2)),(POWER(F4-H4,2)),(POWER(G4-H4,2)))/(COLUMNS(E4:G4)-1))))</f>
        <v>3642.8011200173969</v>
      </c>
      <c r="J4" s="29">
        <f t="shared" ref="J4:J6" si="2">I4/H4*100</f>
        <v>1.2428526509783</v>
      </c>
      <c r="K4" s="37">
        <f>AVERAGE(E4:G4)</f>
        <v>293100</v>
      </c>
    </row>
    <row r="5" spans="1:11" ht="75" x14ac:dyDescent="0.25">
      <c r="A5" s="36" t="s">
        <v>15</v>
      </c>
      <c r="B5" s="20" t="s">
        <v>20</v>
      </c>
      <c r="C5" s="20" t="s">
        <v>17</v>
      </c>
      <c r="D5" s="20">
        <v>1</v>
      </c>
      <c r="E5" s="12">
        <v>910000</v>
      </c>
      <c r="F5" s="12">
        <v>895650</v>
      </c>
      <c r="G5" s="12">
        <v>915800</v>
      </c>
      <c r="H5" s="12">
        <f t="shared" si="0"/>
        <v>907150</v>
      </c>
      <c r="I5" s="12">
        <f t="shared" si="1"/>
        <v>10372.921478542099</v>
      </c>
      <c r="J5" s="29">
        <f t="shared" si="2"/>
        <v>1.1434626554089289</v>
      </c>
      <c r="K5" s="37">
        <f t="shared" ref="K5:K6" si="3">AVERAGE(E5:G5)</f>
        <v>907150</v>
      </c>
    </row>
    <row r="6" spans="1:11" ht="75.75" thickBot="1" x14ac:dyDescent="0.3">
      <c r="A6" s="38" t="s">
        <v>16</v>
      </c>
      <c r="B6" s="39" t="s">
        <v>21</v>
      </c>
      <c r="C6" s="39" t="s">
        <v>17</v>
      </c>
      <c r="D6" s="39">
        <v>1</v>
      </c>
      <c r="E6" s="40">
        <v>910000</v>
      </c>
      <c r="F6" s="40">
        <v>895650</v>
      </c>
      <c r="G6" s="40">
        <v>915800</v>
      </c>
      <c r="H6" s="40">
        <f t="shared" si="0"/>
        <v>907150</v>
      </c>
      <c r="I6" s="40">
        <f t="shared" si="1"/>
        <v>10372.921478542099</v>
      </c>
      <c r="J6" s="41">
        <f t="shared" si="2"/>
        <v>1.1434626554089289</v>
      </c>
      <c r="K6" s="42">
        <f t="shared" si="3"/>
        <v>907150</v>
      </c>
    </row>
    <row r="7" spans="1:11" ht="15.75" thickBot="1" x14ac:dyDescent="0.3">
      <c r="A7" s="25" t="s">
        <v>10</v>
      </c>
      <c r="B7" s="18"/>
      <c r="C7" s="18"/>
      <c r="D7" s="19"/>
      <c r="E7" s="9">
        <f>SUM(E4:E6)</f>
        <v>2115000</v>
      </c>
      <c r="F7" s="10">
        <f>SUM(F4:F6)</f>
        <v>2080200</v>
      </c>
      <c r="G7" s="26">
        <f>SUM(G4:G6)</f>
        <v>2127000</v>
      </c>
      <c r="H7" s="9">
        <f>AVERAGE(E7:G7)</f>
        <v>2107400</v>
      </c>
      <c r="I7" s="10">
        <f>SQRT(((SUM((POWER(E7-H7,2)),(POWER(F7-H7,2)),(POWER(G7-H7,2)))/(COLUMNS(E7:G7)-1))))</f>
        <v>24308.023366781596</v>
      </c>
      <c r="J7" s="13">
        <f>I7/H7*100</f>
        <v>1.1534603476692415</v>
      </c>
      <c r="K7" s="11">
        <f>AVERAGE(E7:G7)</f>
        <v>2107400</v>
      </c>
    </row>
    <row r="8" spans="1:11" ht="15.75" thickBot="1" x14ac:dyDescent="0.3">
      <c r="A8" s="15" t="s">
        <v>10</v>
      </c>
      <c r="B8" s="16"/>
      <c r="C8" s="16"/>
      <c r="D8" s="16"/>
      <c r="E8" s="16"/>
      <c r="F8" s="16"/>
      <c r="G8" s="16"/>
      <c r="H8" s="16"/>
      <c r="I8" s="16"/>
      <c r="J8" s="17"/>
      <c r="K8" s="8">
        <f>SUM(K4:K6)</f>
        <v>2107400</v>
      </c>
    </row>
    <row r="9" spans="1:11" ht="15.75" customHeight="1" x14ac:dyDescent="0.25">
      <c r="A9" s="4"/>
      <c r="B9" s="1"/>
      <c r="C9" s="1"/>
      <c r="D9" s="1"/>
      <c r="E9" s="2"/>
      <c r="F9" s="2"/>
      <c r="G9" s="14" t="s">
        <v>13</v>
      </c>
      <c r="H9" s="14"/>
      <c r="I9" s="14" t="s">
        <v>12</v>
      </c>
      <c r="J9" s="14"/>
      <c r="K9" s="14"/>
    </row>
    <row r="10" spans="1:11" ht="71.25" customHeight="1" x14ac:dyDescent="0.25">
      <c r="A10" s="4"/>
      <c r="B10" s="1"/>
      <c r="C10" s="1"/>
      <c r="D10" s="1"/>
      <c r="E10" s="2"/>
      <c r="F10" s="2"/>
      <c r="G10" s="14"/>
      <c r="H10" s="14"/>
      <c r="I10" s="14"/>
      <c r="J10" s="14"/>
      <c r="K10" s="14"/>
    </row>
    <row r="11" spans="1:11" ht="15.75" x14ac:dyDescent="0.25">
      <c r="J11" s="6"/>
      <c r="K11" s="7"/>
    </row>
  </sheetData>
  <mergeCells count="16">
    <mergeCell ref="G1:K1"/>
    <mergeCell ref="G9:H10"/>
    <mergeCell ref="I9:K10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A7:D7"/>
    <mergeCell ref="A8:J8"/>
    <mergeCell ref="A2:A3"/>
    <mergeCell ref="B2:B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2022-10-27T12:46:07Z</cp:lastPrinted>
  <dcterms:created xsi:type="dcterms:W3CDTF">2020-03-30T09:18:46Z</dcterms:created>
  <dcterms:modified xsi:type="dcterms:W3CDTF">2022-11-11T13:57:13Z</dcterms:modified>
</cp:coreProperties>
</file>